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cctg\REGULATORY ACCTG\CEHE\Rate Case\2024 Rate Case\Testimony\Direct\Exhibits\"/>
    </mc:Choice>
  </mc:AlternateContent>
  <xr:revisionPtr revIDLastSave="0" documentId="13_ncr:1_{794680E8-06FE-479A-AD0E-4F6421FF4C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LC-07" sheetId="3" r:id="rId1"/>
  </sheets>
  <externalReferences>
    <externalReference r:id="rId2"/>
  </externalReferences>
  <definedNames>
    <definedName name="_xlnm.Print_Area" localSheetId="0">'KLC-07'!$A$1:$E$23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3" l="1"/>
  <c r="D21" i="3"/>
  <c r="C21" i="3"/>
  <c r="E17" i="3"/>
  <c r="D17" i="3"/>
  <c r="C17" i="3"/>
  <c r="E15" i="3"/>
  <c r="D15" i="3"/>
  <c r="C15" i="3"/>
  <c r="E14" i="3"/>
  <c r="D14" i="3"/>
  <c r="C14" i="3"/>
  <c r="E13" i="3"/>
  <c r="D13" i="3"/>
  <c r="C13" i="3"/>
  <c r="E12" i="3"/>
  <c r="D12" i="3"/>
  <c r="C12" i="3"/>
  <c r="C23" i="3"/>
  <c r="D23" i="3" s="1"/>
  <c r="E23" i="3" s="1"/>
  <c r="E19" i="3" s="1"/>
  <c r="D19" i="3" l="1"/>
  <c r="E8" i="3"/>
  <c r="D8" i="3"/>
  <c r="C19" i="3"/>
  <c r="C8" i="3" l="1"/>
</calcChain>
</file>

<file path=xl/sharedStrings.xml><?xml version="1.0" encoding="utf-8"?>
<sst xmlns="http://schemas.openxmlformats.org/spreadsheetml/2006/main" count="15" uniqueCount="15">
  <si>
    <t>CENTERPOINT ENERGY HOUSTON ELECTRIC, LLC</t>
  </si>
  <si>
    <t>TOTAL SUPPORTED REVENUE REQUIREMENT</t>
  </si>
  <si>
    <t>Retail</t>
  </si>
  <si>
    <t>Wholesale</t>
  </si>
  <si>
    <t>Total</t>
  </si>
  <si>
    <t>Revenue Requirement</t>
  </si>
  <si>
    <t>Cost of Service</t>
  </si>
  <si>
    <t xml:space="preserve">  O&amp;M and A&amp;G</t>
  </si>
  <si>
    <t xml:space="preserve">  Depreciation and Amortization</t>
  </si>
  <si>
    <t xml:space="preserve">  Taxes Other than Income Taxes</t>
  </si>
  <si>
    <t xml:space="preserve">  Federal Income Tax</t>
  </si>
  <si>
    <t>Minus:  Other Revenues</t>
  </si>
  <si>
    <t>Return</t>
  </si>
  <si>
    <t xml:space="preserve">   Total Rate Base</t>
  </si>
  <si>
    <t>Rate of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</si>
</sst>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0" xfId="3" applyFont="1" applyFill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164" fontId="3" fillId="0" borderId="2" xfId="1" applyNumberFormat="1" applyFont="1" applyFill="1" applyBorder="1"/>
    <xf numFmtId="164" fontId="2" fillId="0" borderId="0" xfId="1" applyNumberFormat="1" applyFont="1" applyFill="1"/>
    <xf numFmtId="10" fontId="2" fillId="0" borderId="0" xfId="2" applyNumberFormat="1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Schedules.xlsx" TargetMode="External"/><Relationship Id="rId1" Type="http://schemas.openxmlformats.org/officeDocument/2006/relationships/externalLinkPath" Target="/acctg/REGULATORY%20ACCTG/CEHE/Rate%20Case/2024%20Rate%20Case/CEHE%20Schedules%20and%20WP/CEHE%20RFP%20Schedu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.1"/>
      <sheetName val="II-E-3-Attach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>
        <row r="15">
          <cell r="F15">
            <v>1949561171.7033997</v>
          </cell>
          <cell r="G15">
            <v>106396661.94983912</v>
          </cell>
          <cell r="H15">
            <v>1744497036.7456586</v>
          </cell>
          <cell r="I15">
            <v>52023540.771115035</v>
          </cell>
          <cell r="J15">
            <v>46643932.236786559</v>
          </cell>
        </row>
        <row r="16">
          <cell r="F16">
            <v>583417607.6290952</v>
          </cell>
          <cell r="G16">
            <v>150082379.75167471</v>
          </cell>
          <cell r="H16">
            <v>376799213.35178673</v>
          </cell>
          <cell r="I16">
            <v>35353289.271331057</v>
          </cell>
          <cell r="J16">
            <v>21182725.254302755</v>
          </cell>
        </row>
        <row r="17">
          <cell r="F17">
            <v>329581421.61646092</v>
          </cell>
          <cell r="G17">
            <v>61299821.062186658</v>
          </cell>
          <cell r="H17">
            <v>261755196.59411705</v>
          </cell>
          <cell r="I17">
            <v>4806195.6258925386</v>
          </cell>
          <cell r="J17">
            <v>1720208.3342646081</v>
          </cell>
        </row>
        <row r="18">
          <cell r="F18">
            <v>132408655.56798846</v>
          </cell>
          <cell r="G18">
            <v>56090774.430291899</v>
          </cell>
          <cell r="H18">
            <v>72098833.565918654</v>
          </cell>
          <cell r="I18">
            <v>3036595.5105170282</v>
          </cell>
          <cell r="J18">
            <v>1182452.0610738599</v>
          </cell>
        </row>
        <row r="28">
          <cell r="F28">
            <v>73276770.399999917</v>
          </cell>
          <cell r="G28">
            <v>32003060.193396013</v>
          </cell>
          <cell r="H28">
            <v>41244137.666603953</v>
          </cell>
          <cell r="I28">
            <v>29572.539999999994</v>
          </cell>
          <cell r="J28">
            <v>0</v>
          </cell>
        </row>
      </sheetData>
      <sheetData sheetId="3"/>
      <sheetData sheetId="4">
        <row r="40">
          <cell r="F40">
            <v>12099744839.371717</v>
          </cell>
          <cell r="G40">
            <v>5055165963.9470263</v>
          </cell>
          <cell r="H40">
            <v>6654825296.0138674</v>
          </cell>
          <cell r="I40">
            <v>280892883.06324595</v>
          </cell>
          <cell r="J40">
            <v>108860696.33757184</v>
          </cell>
        </row>
        <row r="42">
          <cell r="F42">
            <v>7.0316220211282879E-2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zoomScaleNormal="100" workbookViewId="0">
      <selection activeCell="I13" sqref="I13"/>
    </sheetView>
  </sheetViews>
  <sheetFormatPr defaultRowHeight="15.75"/>
  <cols>
    <col min="1" max="1" width="5" customWidth="1"/>
    <col min="2" max="2" width="30.42578125" style="2" bestFit="1" customWidth="1"/>
    <col min="3" max="3" width="18.140625" style="2" customWidth="1"/>
    <col min="4" max="4" width="18" bestFit="1" customWidth="1"/>
    <col min="5" max="5" width="18" style="1" bestFit="1" customWidth="1"/>
  </cols>
  <sheetData>
    <row r="1" spans="1:5">
      <c r="A1" s="9" t="s">
        <v>0</v>
      </c>
      <c r="B1" s="9"/>
      <c r="C1" s="9"/>
      <c r="D1" s="9"/>
      <c r="E1" s="9"/>
    </row>
    <row r="2" spans="1:5">
      <c r="A2" s="9" t="s">
        <v>1</v>
      </c>
      <c r="B2" s="9"/>
      <c r="C2" s="9"/>
      <c r="D2" s="9"/>
      <c r="E2" s="9"/>
    </row>
    <row r="3" spans="1:5">
      <c r="A3" s="8"/>
      <c r="B3" s="8"/>
      <c r="C3" s="8"/>
      <c r="D3" s="8"/>
    </row>
    <row r="6" spans="1:5">
      <c r="C6" s="4" t="s">
        <v>2</v>
      </c>
      <c r="D6" s="4" t="s">
        <v>3</v>
      </c>
      <c r="E6" s="4" t="s">
        <v>4</v>
      </c>
    </row>
    <row r="8" spans="1:5" ht="16.5" thickBot="1">
      <c r="B8" s="3" t="s">
        <v>5</v>
      </c>
      <c r="C8" s="5">
        <f>SUM(C12:C15)-C17+C19</f>
        <v>3075173668.615571</v>
      </c>
      <c r="D8" s="5">
        <f t="shared" ref="D8:E8" si="0">SUM(D12:D15)-D17+D19</f>
        <v>697326740.12607753</v>
      </c>
      <c r="E8" s="5">
        <f t="shared" si="0"/>
        <v>3772500408.7425389</v>
      </c>
    </row>
    <row r="9" spans="1:5" ht="16.5" thickTop="1"/>
    <row r="11" spans="1:5">
      <c r="B11" s="2" t="s">
        <v>6</v>
      </c>
    </row>
    <row r="12" spans="1:5">
      <c r="B12" s="2" t="s">
        <v>7</v>
      </c>
      <c r="C12" s="6">
        <f>'[1]I-A-1'!$H$15+'[1]I-A-1'!$I$15+'[1]I-A-1'!$J$15</f>
        <v>1843164509.7535603</v>
      </c>
      <c r="D12" s="6">
        <f>'[1]I-A-1'!$G$15</f>
        <v>106396661.94983912</v>
      </c>
      <c r="E12" s="6">
        <f>'[1]I-A-1'!$F$15</f>
        <v>1949561171.7033997</v>
      </c>
    </row>
    <row r="13" spans="1:5">
      <c r="B13" s="2" t="s">
        <v>8</v>
      </c>
      <c r="C13" s="6">
        <f>'[1]I-A-1'!$H$16+'[1]I-A-1'!$I$16+'[1]I-A-1'!$J$16</f>
        <v>433335227.87742054</v>
      </c>
      <c r="D13" s="6">
        <f>'[1]I-A-1'!$G$16</f>
        <v>150082379.75167471</v>
      </c>
      <c r="E13" s="6">
        <f>'[1]I-A-1'!$F$16</f>
        <v>583417607.6290952</v>
      </c>
    </row>
    <row r="14" spans="1:5">
      <c r="B14" s="2" t="s">
        <v>9</v>
      </c>
      <c r="C14" s="6">
        <f>'[1]I-A-1'!$H$17+'[1]I-A-1'!$I$17+'[1]I-A-1'!$J$17</f>
        <v>268281600.5542742</v>
      </c>
      <c r="D14" s="6">
        <f>'[1]I-A-1'!$G$17</f>
        <v>61299821.062186658</v>
      </c>
      <c r="E14" s="6">
        <f>'[1]I-A-1'!$F$17</f>
        <v>329581421.61646092</v>
      </c>
    </row>
    <row r="15" spans="1:5">
      <c r="B15" s="2" t="s">
        <v>10</v>
      </c>
      <c r="C15" s="6">
        <f>'[1]I-A-1'!$H$18+'[1]I-A-1'!$I$18+'[1]I-A-1'!$J$18</f>
        <v>76317881.13750954</v>
      </c>
      <c r="D15" s="6">
        <f>'[1]I-A-1'!$G$18</f>
        <v>56090774.430291899</v>
      </c>
      <c r="E15" s="6">
        <f>'[1]I-A-1'!$F$18</f>
        <v>132408655.56798846</v>
      </c>
    </row>
    <row r="16" spans="1:5">
      <c r="D16" s="2"/>
      <c r="E16" s="2"/>
    </row>
    <row r="17" spans="2:5">
      <c r="B17" s="2" t="s">
        <v>11</v>
      </c>
      <c r="C17" s="6">
        <f>'[1]I-A-1'!$H$28+'[1]I-A-1'!$I$28+'[1]I-A-1'!$J$28</f>
        <v>41273710.206603952</v>
      </c>
      <c r="D17" s="6">
        <f>'[1]I-A-1'!$G$28</f>
        <v>32003060.193396013</v>
      </c>
      <c r="E17" s="6">
        <f>'[1]I-A-1'!$F$28</f>
        <v>73276770.399999917</v>
      </c>
    </row>
    <row r="18" spans="2:5">
      <c r="C18" s="6"/>
      <c r="D18" s="6"/>
      <c r="E18" s="6"/>
    </row>
    <row r="19" spans="2:5">
      <c r="B19" s="2" t="s">
        <v>12</v>
      </c>
      <c r="C19" s="6">
        <f>+C21*C23</f>
        <v>495348159.49941051</v>
      </c>
      <c r="D19" s="6">
        <f t="shared" ref="D19:E19" si="1">+D21*D23</f>
        <v>355460163.12548119</v>
      </c>
      <c r="E19" s="6">
        <f t="shared" si="1"/>
        <v>850808322.62559521</v>
      </c>
    </row>
    <row r="20" spans="2:5">
      <c r="D20" s="2"/>
      <c r="E20" s="2"/>
    </row>
    <row r="21" spans="2:5">
      <c r="B21" s="2" t="s">
        <v>13</v>
      </c>
      <c r="C21" s="6">
        <f>'[1]II-B'!$H$40+'[1]II-B'!$I$40+'[1]II-B'!$J$40</f>
        <v>7044578875.4146852</v>
      </c>
      <c r="D21" s="6">
        <f>'[1]II-B'!$G$40</f>
        <v>5055165963.9470263</v>
      </c>
      <c r="E21" s="6">
        <f>'[1]II-B'!$F$40</f>
        <v>12099744839.371717</v>
      </c>
    </row>
    <row r="22" spans="2:5">
      <c r="D22" s="2"/>
      <c r="E22" s="2"/>
    </row>
    <row r="23" spans="2:5">
      <c r="B23" s="2" t="s">
        <v>14</v>
      </c>
      <c r="C23" s="7">
        <f>'[1]II-B'!$F$42</f>
        <v>7.0316220211282879E-2</v>
      </c>
      <c r="D23" s="7">
        <f>C23</f>
        <v>7.0316220211282879E-2</v>
      </c>
      <c r="E23" s="7">
        <f>D23</f>
        <v>7.0316220211282879E-2</v>
      </c>
    </row>
  </sheetData>
  <mergeCells count="3">
    <mergeCell ref="A3:D3"/>
    <mergeCell ref="A2:E2"/>
    <mergeCell ref="A1:E1"/>
  </mergeCells>
  <printOptions horizontalCentered="1"/>
  <pageMargins left="1" right="1" top="1.5" bottom="1" header="1" footer="0.75"/>
  <pageSetup scale="92" orientation="portrait" r:id="rId1"/>
  <headerFooter>
    <oddHeader>&amp;R&amp;"Times New Roman,Regular"&amp;12Exhibit 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FB3006-91C4-4DC1-82C4-273540CE4764}"/>
</file>

<file path=customXml/itemProps2.xml><?xml version="1.0" encoding="utf-8"?>
<ds:datastoreItem xmlns:ds="http://schemas.openxmlformats.org/officeDocument/2006/customXml" ds:itemID="{1F8B42F4-8B61-4834-ACF9-0F3C4BAC87A5}"/>
</file>

<file path=customXml/itemProps3.xml><?xml version="1.0" encoding="utf-8"?>
<ds:datastoreItem xmlns:ds="http://schemas.openxmlformats.org/officeDocument/2006/customXml" ds:itemID="{718DD2F5-AA35-4E2E-B7CB-DFAAD3C30E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CenterPoint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 Brown</dc:creator>
  <cp:keywords/>
  <dc:description/>
  <cp:lastModifiedBy>Hubbard, Michelle L</cp:lastModifiedBy>
  <cp:revision/>
  <dcterms:created xsi:type="dcterms:W3CDTF">2010-06-17T19:34:53Z</dcterms:created>
  <dcterms:modified xsi:type="dcterms:W3CDTF">2024-02-22T15:56:24Z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2024-01-26T16:48:34Z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c1cb698c-2cdd-4c43-b43d-86e3a62e05c1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